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6" windowHeight="9528" activeTab="1"/>
  </bookViews>
  <sheets>
    <sheet name="กรกฎาคม2565" sheetId="25" r:id="rId1"/>
    <sheet name="กรกฎาคม2565 (2)" sheetId="26" r:id="rId2"/>
    <sheet name="ข้อมูลพื้นฐานโคนม" sheetId="27" r:id="rId3"/>
  </sheets>
  <definedNames>
    <definedName name="_xlnm.Print_Area" localSheetId="0">กรกฎาคม2565!$A$1:$L$27</definedName>
    <definedName name="_xlnm.Print_Area" localSheetId="1">'กรกฎาคม2565 (2)'!$A$1:$K$28</definedName>
  </definedNames>
  <calcPr calcId="144525"/>
</workbook>
</file>

<file path=xl/calcChain.xml><?xml version="1.0" encoding="utf-8"?>
<calcChain xmlns="http://schemas.openxmlformats.org/spreadsheetml/2006/main">
  <c r="D24" i="26" l="1"/>
  <c r="E24" i="26"/>
  <c r="F24" i="26"/>
  <c r="G24" i="26"/>
  <c r="H24" i="26"/>
  <c r="I24" i="26"/>
  <c r="J24" i="26"/>
  <c r="K24" i="26"/>
  <c r="C24" i="26"/>
  <c r="D20" i="26"/>
  <c r="E20" i="26"/>
  <c r="F20" i="26"/>
  <c r="G20" i="26"/>
  <c r="H20" i="26"/>
  <c r="I20" i="26"/>
  <c r="J20" i="26"/>
  <c r="K20" i="26"/>
  <c r="C20" i="26"/>
  <c r="D17" i="26"/>
  <c r="E17" i="26"/>
  <c r="F17" i="26"/>
  <c r="G17" i="26"/>
  <c r="H17" i="26"/>
  <c r="I17" i="26"/>
  <c r="J17" i="26"/>
  <c r="K17" i="26"/>
  <c r="C17" i="26"/>
  <c r="D5" i="26"/>
  <c r="E5" i="26"/>
  <c r="F5" i="26"/>
  <c r="G5" i="26"/>
  <c r="H5" i="26"/>
  <c r="I5" i="26"/>
  <c r="J5" i="26"/>
  <c r="K5" i="26"/>
  <c r="C5" i="26"/>
  <c r="G13" i="27" l="1"/>
  <c r="D13" i="27" l="1"/>
  <c r="E13" i="27"/>
  <c r="F13" i="27"/>
  <c r="H13" i="27"/>
  <c r="I13" i="27"/>
  <c r="J13" i="27"/>
  <c r="C13" i="27"/>
  <c r="B13" i="27"/>
  <c r="I22" i="26" l="1"/>
  <c r="I21" i="26"/>
  <c r="I19" i="26"/>
  <c r="I18" i="26"/>
  <c r="I16" i="26"/>
  <c r="I14" i="26"/>
  <c r="I10" i="26"/>
  <c r="I8" i="26"/>
  <c r="I6" i="26"/>
  <c r="J10" i="25" l="1"/>
  <c r="J8" i="25"/>
  <c r="J6" i="25"/>
  <c r="J21" i="25" l="1"/>
  <c r="J22" i="25" l="1"/>
  <c r="J19" i="25" l="1"/>
  <c r="D24" i="25" l="1"/>
  <c r="E24" i="25"/>
  <c r="F24" i="25"/>
  <c r="G24" i="25"/>
  <c r="H24" i="25"/>
  <c r="I24" i="25"/>
  <c r="K24" i="25"/>
  <c r="L24" i="25"/>
  <c r="J18" i="25" l="1"/>
  <c r="J14" i="25"/>
  <c r="J16" i="25"/>
  <c r="J24" i="25" l="1"/>
</calcChain>
</file>

<file path=xl/comments1.xml><?xml version="1.0" encoding="utf-8"?>
<comments xmlns="http://schemas.openxmlformats.org/spreadsheetml/2006/main">
  <authors>
    <author>Admin</author>
  </authors>
  <commentList>
    <comment ref="G5" authorId="0">
      <text>
        <r>
          <rPr>
            <b/>
            <sz val="9"/>
            <color indexed="81"/>
            <rFont val="Tahoma"/>
            <family val="2"/>
          </rPr>
          <t>ศูนย์ฯ = 3 หน่วย
จังหวัด = 10 หน่วย</t>
        </r>
      </text>
    </comment>
  </commentList>
</comments>
</file>

<file path=xl/sharedStrings.xml><?xml version="1.0" encoding="utf-8"?>
<sst xmlns="http://schemas.openxmlformats.org/spreadsheetml/2006/main" count="127" uniqueCount="75">
  <si>
    <t>ลำดับ</t>
  </si>
  <si>
    <t>ศูนย์รวบรวมน้ำนมดิบ  /  สหกรณ์</t>
  </si>
  <si>
    <t>ที่อยู่</t>
  </si>
  <si>
    <t>จำนวนสมาชิก</t>
  </si>
  <si>
    <t>โครีดนม</t>
  </si>
  <si>
    <t>โคดราย</t>
  </si>
  <si>
    <t>โคสาว</t>
  </si>
  <si>
    <t>โคตัวผู้</t>
  </si>
  <si>
    <t>รวม</t>
  </si>
  <si>
    <t>น้ำนมดิบ</t>
  </si>
  <si>
    <t>สำนักงานปศุสัตว์จังหวัดสระแก้ว</t>
  </si>
  <si>
    <t>สำนักงานปศุสัตว์จังหวัดจันทบุรี</t>
  </si>
  <si>
    <t>สหกรณ์โคนมวังน้ำเย็น  จำกัด</t>
  </si>
  <si>
    <t xml:space="preserve">บริษัท กลุ่มเกษตรกรผู้เลี้ยงโคนม </t>
  </si>
  <si>
    <t xml:space="preserve"> จังหวัดสระแก้ว  จำกัด</t>
  </si>
  <si>
    <t>สหกรณ์โคนมวังสมบูรณ์  จำกัด</t>
  </si>
  <si>
    <t>สหกรณ์โคนมสอยดาว  จำกัด</t>
  </si>
  <si>
    <t>สหกรณ์โคนมเมืองจันท์  จำกัด</t>
  </si>
  <si>
    <t>สหกรณ์โคนมบ้านบึง  จำกัด</t>
  </si>
  <si>
    <t>(ศูนย์รวบรวมน้ำนมดิบหนองใหญ่)</t>
  </si>
  <si>
    <t>จำนวนประชากรโคนม  (ตัว)</t>
  </si>
  <si>
    <t>-</t>
  </si>
  <si>
    <t xml:space="preserve">รายงานสถานการณ์โคนม  พื้นที่เขตปศุสัตว์ที่  2  </t>
  </si>
  <si>
    <t>(ศูนย์รวบรวมน้ำนมดิบไพรจิตร)</t>
  </si>
  <si>
    <t>(ศูนย์รวบรวมน้ำนมดิบวังใหม่)</t>
  </si>
  <si>
    <t>(ศูนย์รวบรวมน้ำนมดิบคลองหินปูน)</t>
  </si>
  <si>
    <t>(ศูนย์รวบรวมน้ำนมดิบวัฒนานคร)</t>
  </si>
  <si>
    <t>(ตัน / เดือน)  *</t>
  </si>
  <si>
    <t>(ตัน / วัน) **</t>
  </si>
  <si>
    <t>สหกรณ์โคนมบ้านบึง  จำกัด)</t>
  </si>
  <si>
    <t>สำนักงานปศุสัตว์จังหวัดชลบุรี</t>
  </si>
  <si>
    <t>ที่ส่งนม (ราย)</t>
  </si>
  <si>
    <r>
      <rPr>
        <b/>
        <i/>
        <u/>
        <sz val="16"/>
        <rFont val="TH SarabunPSK"/>
        <family val="2"/>
      </rPr>
      <t>หมายเหตุ</t>
    </r>
    <r>
      <rPr>
        <sz val="16"/>
        <rFont val="TH SarabunPSK"/>
        <family val="2"/>
      </rPr>
      <t xml:space="preserve">  :  จำนวนประชากรโคนมประจำเดือน มิถุนายน 2565</t>
    </r>
  </si>
  <si>
    <r>
      <t xml:space="preserve">             </t>
    </r>
    <r>
      <rPr>
        <b/>
        <sz val="16"/>
        <rFont val="TH SarabunPSK"/>
        <family val="2"/>
      </rPr>
      <t>*</t>
    </r>
    <r>
      <rPr>
        <sz val="16"/>
        <rFont val="TH SarabunPSK"/>
        <family val="2"/>
      </rPr>
      <t xml:space="preserve">  ปริมาณน้ำนมดิบทั้งหมดประจำเดือน มิถุนายน 2565</t>
    </r>
  </si>
  <si>
    <r>
      <t xml:space="preserve">           </t>
    </r>
    <r>
      <rPr>
        <b/>
        <sz val="16"/>
        <rFont val="TH SarabunPSK"/>
        <family val="2"/>
      </rPr>
      <t xml:space="preserve"> ** </t>
    </r>
    <r>
      <rPr>
        <sz val="16"/>
        <rFont val="TH SarabunPSK"/>
        <family val="2"/>
      </rPr>
      <t>ปริมาณน้ำนมดิบ ณ วันที่เข้าตรวจนับ วันที่ 19 กรกฎาคม 2565</t>
    </r>
  </si>
  <si>
    <t>669  ม.1 ต.วังใหม่  อ.วังสมบูรณ์  จ.สระแก้ว  27250</t>
  </si>
  <si>
    <t>หมู่ที่ 7 ต.วังใหม่ อ.วังสมบูรณ์  จ.สระแก้ว  27250</t>
  </si>
  <si>
    <t>1 หมู่ 2 ต.คลองหินปูน อ.วังสมบูรณ์  จ.สระแก้ว  27250</t>
  </si>
  <si>
    <t>39 หมู่ 8 ต.หนองตะเคียนบอน อ.วัฒนานคร   จ.สระแก้ว 27160</t>
  </si>
  <si>
    <t>466/2 ม1 ต.วังใหม่ อ.วังน้ำเย็น  จ.สระแก้ว  27210</t>
  </si>
  <si>
    <t>68/2  หมู่ 1  ตำบลวังใหม่  อ.วังสมบูรณ์  จ.สระแก้ว 27210</t>
  </si>
  <si>
    <t>หมู่ที่  2  ต.วังแซ้ม อ.มะขาม   จ.จันทบุรี  22150</t>
  </si>
  <si>
    <t>99  ม.3  ต.ทับช้าง  อ.สอยดาว   จ.จันทบุรี  22180</t>
  </si>
  <si>
    <t>24/15  ม.1  ต.หนองชาก  อ.บ้านบึง   จ.ชลบุรี  20170</t>
  </si>
  <si>
    <t>5/1 ม.3 ต.หนองใหญ่ อ.หนองใหญ่  จ.ชลบุรี  20190</t>
  </si>
  <si>
    <t>ลูกโค/โครุ่น</t>
  </si>
  <si>
    <t xml:space="preserve">ประจำเดือน กรกฎาคม 2565 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</si>
  <si>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</si>
  <si>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</si>
  <si>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</si>
  <si>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</si>
  <si>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</si>
  <si>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</si>
  <si>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</si>
  <si>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</si>
  <si>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</si>
  <si>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เกษตรกร</t>
  </si>
  <si>
    <t>จังหวัด</t>
  </si>
  <si>
    <t>จำนวนโคนม</t>
  </si>
  <si>
    <t>จำนวนฟาร์ม</t>
  </si>
  <si>
    <t>ศูนย์รวบรวมน้ำนมดิบ</t>
  </si>
  <si>
    <t>ศูนย์ฯผสมเทียม</t>
  </si>
  <si>
    <t>อาสาผสมเทียม</t>
  </si>
  <si>
    <t>(ศูนย์)</t>
  </si>
  <si>
    <t>(ราย)</t>
  </si>
  <si>
    <t>(GAP)</t>
  </si>
  <si>
    <t>(GMP)</t>
  </si>
  <si>
    <t>(ตัว)</t>
  </si>
  <si>
    <t>ราคาจำหน่าย</t>
  </si>
  <si>
    <t>(บาท/ลิตร)</t>
  </si>
  <si>
    <t>ข้อมูลพื้นฐานที่สำคัญด้านโคนม ในพื้นที่ปศุสัตว์เขต 2</t>
  </si>
  <si>
    <t>(แห่ง)</t>
  </si>
  <si>
    <t>ศูนย์ฯอาหารสัตว์</t>
  </si>
  <si>
    <t>หน่วยผสมเทียม</t>
  </si>
  <si>
    <t>(หน่วย)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</si>
</sst>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#,##0.000"/>
    <numFmt numFmtId="188" formatCode="_(* #,##0_);_(* \(#,##0\);_(* &quot;-&quot;??_);_(@_)"/>
    <numFmt numFmtId="189" formatCode="_(* #,##0.000_);_(* \(#,##0.000\);_(* &quot;-&quot;??_);_(@_)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i/>
      <sz val="16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b/>
      <i/>
      <sz val="16"/>
      <color theme="1"/>
      <name val="TH SarabunPSK"/>
      <family val="2"/>
    </font>
    <font>
      <b/>
      <i/>
      <u/>
      <sz val="16"/>
      <name val="TH SarabunPSK"/>
      <family val="2"/>
    </font>
    <font>
      <sz val="10"/>
      <color rgb="FF000000"/>
      <name val="Times New Roman"/>
      <family val="1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9"/>
      <color indexed="81"/>
      <name val="Tahoma"/>
      <family val="2"/>
    </font>
    <font>
      <b/>
      <i/>
      <sz val="16"/>
      <color rgb="FFFF0000"/>
      <name val="TH SarabunPSK"/>
      <family val="2"/>
    </font>
    <font>
      <b/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96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187" fontId="6" fillId="0" borderId="5" xfId="0" applyNumberFormat="1" applyFont="1" applyFill="1" applyBorder="1" applyAlignment="1">
      <alignment horizontal="left" vertical="top"/>
    </xf>
    <xf numFmtId="187" fontId="6" fillId="0" borderId="6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188" fontId="5" fillId="0" borderId="1" xfId="1" applyNumberFormat="1" applyFont="1" applyFill="1" applyBorder="1" applyAlignment="1">
      <alignment vertical="top"/>
    </xf>
    <xf numFmtId="188" fontId="5" fillId="0" borderId="3" xfId="1" applyNumberFormat="1" applyFont="1" applyFill="1" applyBorder="1" applyAlignment="1">
      <alignment vertical="top"/>
    </xf>
    <xf numFmtId="188" fontId="3" fillId="0" borderId="1" xfId="1" applyNumberFormat="1" applyFont="1" applyFill="1" applyBorder="1" applyAlignment="1">
      <alignment vertical="top"/>
    </xf>
    <xf numFmtId="188" fontId="3" fillId="0" borderId="3" xfId="1" applyNumberFormat="1" applyFont="1" applyFill="1" applyBorder="1" applyAlignment="1">
      <alignment vertical="top"/>
    </xf>
    <xf numFmtId="188" fontId="6" fillId="0" borderId="5" xfId="1" applyNumberFormat="1" applyFont="1" applyFill="1" applyBorder="1" applyAlignment="1">
      <alignment horizontal="left" vertical="top"/>
    </xf>
    <xf numFmtId="188" fontId="2" fillId="2" borderId="7" xfId="1" applyNumberFormat="1" applyFont="1" applyFill="1" applyBorder="1" applyAlignment="1">
      <alignment horizontal="center" vertical="top"/>
    </xf>
    <xf numFmtId="189" fontId="5" fillId="0" borderId="1" xfId="1" applyNumberFormat="1" applyFont="1" applyFill="1" applyBorder="1" applyAlignment="1">
      <alignment vertical="top"/>
    </xf>
    <xf numFmtId="189" fontId="5" fillId="0" borderId="3" xfId="1" applyNumberFormat="1" applyFont="1" applyFill="1" applyBorder="1" applyAlignment="1">
      <alignment vertical="top"/>
    </xf>
    <xf numFmtId="189" fontId="6" fillId="0" borderId="5" xfId="1" applyNumberFormat="1" applyFont="1" applyFill="1" applyBorder="1" applyAlignment="1">
      <alignment horizontal="left" vertical="top"/>
    </xf>
    <xf numFmtId="189" fontId="6" fillId="0" borderId="6" xfId="1" applyNumberFormat="1" applyFont="1" applyFill="1" applyBorder="1" applyAlignment="1">
      <alignment horizontal="left" vertical="top"/>
    </xf>
    <xf numFmtId="189" fontId="2" fillId="2" borderId="7" xfId="1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188" fontId="5" fillId="2" borderId="1" xfId="1" applyNumberFormat="1" applyFont="1" applyFill="1" applyBorder="1" applyAlignment="1">
      <alignment vertical="top"/>
    </xf>
    <xf numFmtId="189" fontId="5" fillId="2" borderId="1" xfId="1" applyNumberFormat="1" applyFont="1" applyFill="1" applyBorder="1" applyAlignment="1">
      <alignment vertical="top"/>
    </xf>
    <xf numFmtId="0" fontId="4" fillId="2" borderId="3" xfId="0" applyFont="1" applyFill="1" applyBorder="1" applyAlignment="1">
      <alignment horizontal="left" vertical="top" wrapText="1"/>
    </xf>
    <xf numFmtId="188" fontId="5" fillId="2" borderId="3" xfId="1" applyNumberFormat="1" applyFont="1" applyFill="1" applyBorder="1" applyAlignment="1">
      <alignment vertical="top"/>
    </xf>
    <xf numFmtId="189" fontId="5" fillId="2" borderId="3" xfId="1" applyNumberFormat="1" applyFont="1" applyFill="1" applyBorder="1" applyAlignment="1">
      <alignment vertical="top"/>
    </xf>
    <xf numFmtId="188" fontId="3" fillId="2" borderId="1" xfId="1" applyNumberFormat="1" applyFont="1" applyFill="1" applyBorder="1" applyAlignment="1">
      <alignment vertical="top"/>
    </xf>
    <xf numFmtId="188" fontId="3" fillId="2" borderId="3" xfId="1" applyNumberFormat="1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7" xfId="0" applyFont="1" applyFill="1" applyBorder="1" applyAlignment="1">
      <alignment horizontal="center" vertical="center"/>
    </xf>
    <xf numFmtId="188" fontId="10" fillId="2" borderId="7" xfId="1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10" fillId="2" borderId="1" xfId="2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1" fillId="2" borderId="3" xfId="0" applyFont="1" applyFill="1" applyBorder="1" applyAlignment="1">
      <alignment horizontal="center"/>
    </xf>
    <xf numFmtId="0" fontId="10" fillId="2" borderId="3" xfId="2" applyFont="1" applyFill="1" applyBorder="1" applyAlignment="1">
      <alignment horizontal="center" vertical="top"/>
    </xf>
    <xf numFmtId="0" fontId="11" fillId="2" borderId="3" xfId="0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left" vertical="top"/>
    </xf>
    <xf numFmtId="188" fontId="10" fillId="2" borderId="7" xfId="1" applyNumberFormat="1" applyFont="1" applyFill="1" applyBorder="1" applyAlignment="1">
      <alignment horizontal="right" vertical="top"/>
    </xf>
    <xf numFmtId="188" fontId="11" fillId="2" borderId="7" xfId="1" applyNumberFormat="1" applyFont="1" applyFill="1" applyBorder="1"/>
    <xf numFmtId="0" fontId="9" fillId="2" borderId="7" xfId="2" applyFont="1" applyFill="1" applyBorder="1" applyAlignment="1">
      <alignment horizontal="center" vertical="top"/>
    </xf>
    <xf numFmtId="188" fontId="9" fillId="2" borderId="7" xfId="1" applyNumberFormat="1" applyFont="1" applyFill="1" applyBorder="1" applyAlignment="1">
      <alignment horizontal="left" vertical="top"/>
    </xf>
    <xf numFmtId="0" fontId="12" fillId="2" borderId="0" xfId="0" applyFont="1" applyFill="1"/>
    <xf numFmtId="0" fontId="14" fillId="2" borderId="4" xfId="0" applyFont="1" applyFill="1" applyBorder="1" applyAlignment="1">
      <alignment horizontal="left"/>
    </xf>
    <xf numFmtId="0" fontId="14" fillId="2" borderId="5" xfId="0" applyFont="1" applyFill="1" applyBorder="1" applyAlignment="1">
      <alignment horizontal="left"/>
    </xf>
    <xf numFmtId="188" fontId="14" fillId="2" borderId="7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center"/>
    </xf>
    <xf numFmtId="189" fontId="14" fillId="2" borderId="7" xfId="1" applyNumberFormat="1" applyFont="1" applyFill="1" applyBorder="1" applyAlignment="1">
      <alignment horizontal="left"/>
    </xf>
    <xf numFmtId="0" fontId="14" fillId="2" borderId="4" xfId="0" applyFont="1" applyFill="1" applyBorder="1" applyAlignment="1">
      <alignment horizontal="left" vertical="top"/>
    </xf>
    <xf numFmtId="0" fontId="14" fillId="2" borderId="5" xfId="0" applyFont="1" applyFill="1" applyBorder="1" applyAlignment="1">
      <alignment horizontal="left" vertical="top"/>
    </xf>
    <xf numFmtId="188" fontId="14" fillId="2" borderId="7" xfId="1" applyNumberFormat="1" applyFont="1" applyFill="1" applyBorder="1" applyAlignment="1">
      <alignment horizontal="left" vertical="top"/>
    </xf>
    <xf numFmtId="189" fontId="14" fillId="2" borderId="7" xfId="1" applyNumberFormat="1" applyFont="1" applyFill="1" applyBorder="1" applyAlignment="1">
      <alignment horizontal="left" vertical="top"/>
    </xf>
    <xf numFmtId="0" fontId="15" fillId="2" borderId="0" xfId="0" applyFont="1" applyFill="1" applyAlignment="1">
      <alignment horizontal="center"/>
    </xf>
    <xf numFmtId="188" fontId="14" fillId="2" borderId="7" xfId="0" applyNumberFormat="1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 vertical="top"/>
    </xf>
    <xf numFmtId="188" fontId="2" fillId="2" borderId="9" xfId="1" applyNumberFormat="1" applyFont="1" applyFill="1" applyBorder="1" applyAlignment="1">
      <alignment horizontal="center" vertical="top"/>
    </xf>
    <xf numFmtId="189" fontId="2" fillId="2" borderId="9" xfId="1" applyNumberFormat="1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10" fillId="2" borderId="7" xfId="2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90" zoomScaleNormal="90" zoomScaleSheetLayoutView="40" workbookViewId="0">
      <pane ySplit="4" topLeftCell="A5" activePane="bottomLeft" state="frozen"/>
      <selection pane="bottomLeft" activeCell="C5" sqref="C5"/>
    </sheetView>
  </sheetViews>
  <sheetFormatPr defaultColWidth="9" defaultRowHeight="54" customHeight="1" x14ac:dyDescent="0.7"/>
  <cols>
    <col min="1" max="1" width="7.296875" style="1" customWidth="1"/>
    <col min="2" max="2" width="27.19921875" style="1" bestFit="1" customWidth="1"/>
    <col min="3" max="3" width="48.796875" style="1" customWidth="1"/>
    <col min="4" max="4" width="12.3984375" style="1" bestFit="1" customWidth="1"/>
    <col min="5" max="5" width="8.69921875" style="1" bestFit="1" customWidth="1"/>
    <col min="6" max="7" width="7.69921875" style="1" bestFit="1" customWidth="1"/>
    <col min="8" max="8" width="9.59765625" style="1" customWidth="1"/>
    <col min="9" max="9" width="6.8984375" style="1" bestFit="1" customWidth="1"/>
    <col min="10" max="10" width="10" style="1" customWidth="1"/>
    <col min="11" max="11" width="13.5" style="1" bestFit="1" customWidth="1"/>
    <col min="12" max="12" width="21.59765625" style="16" bestFit="1" customWidth="1"/>
    <col min="13" max="13" width="9.3984375" style="1" bestFit="1" customWidth="1"/>
    <col min="14" max="14" width="14" style="1" customWidth="1"/>
    <col min="15" max="15" width="9" style="1"/>
    <col min="16" max="16" width="21.69921875" style="1" customWidth="1"/>
    <col min="17" max="17" width="23.59765625" style="1" customWidth="1"/>
    <col min="18" max="16384" width="9" style="1"/>
  </cols>
  <sheetData>
    <row r="1" spans="1:16" ht="24.6" x14ac:dyDescent="0.7">
      <c r="A1" s="87" t="s">
        <v>22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6" ht="24.6" x14ac:dyDescent="0.7">
      <c r="A2" s="87" t="s">
        <v>46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6" s="5" customFormat="1" ht="24.6" x14ac:dyDescent="0.7">
      <c r="A3" s="91" t="s">
        <v>0</v>
      </c>
      <c r="B3" s="91" t="s">
        <v>1</v>
      </c>
      <c r="C3" s="91" t="s">
        <v>2</v>
      </c>
      <c r="D3" s="3" t="s">
        <v>3</v>
      </c>
      <c r="E3" s="88" t="s">
        <v>20</v>
      </c>
      <c r="F3" s="89"/>
      <c r="G3" s="89"/>
      <c r="H3" s="89"/>
      <c r="I3" s="89"/>
      <c r="J3" s="90"/>
      <c r="K3" s="4" t="s">
        <v>9</v>
      </c>
      <c r="L3" s="18" t="s">
        <v>9</v>
      </c>
    </row>
    <row r="4" spans="1:16" s="5" customFormat="1" ht="24.6" x14ac:dyDescent="0.7">
      <c r="A4" s="91"/>
      <c r="B4" s="91"/>
      <c r="C4" s="91"/>
      <c r="D4" s="6" t="s">
        <v>31</v>
      </c>
      <c r="E4" s="13" t="s">
        <v>4</v>
      </c>
      <c r="F4" s="13" t="s">
        <v>5</v>
      </c>
      <c r="G4" s="13" t="s">
        <v>6</v>
      </c>
      <c r="H4" s="13" t="s">
        <v>45</v>
      </c>
      <c r="I4" s="13" t="s">
        <v>7</v>
      </c>
      <c r="J4" s="13" t="s">
        <v>8</v>
      </c>
      <c r="K4" s="7" t="s">
        <v>27</v>
      </c>
      <c r="L4" s="6" t="s">
        <v>28</v>
      </c>
    </row>
    <row r="5" spans="1:16" s="5" customFormat="1" ht="24.6" x14ac:dyDescent="0.7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spans="1:16" s="11" customFormat="1" ht="24.6" x14ac:dyDescent="0.7">
      <c r="A6" s="85">
        <v>1</v>
      </c>
      <c r="B6" s="19" t="s">
        <v>12</v>
      </c>
      <c r="C6" s="19" t="s">
        <v>35</v>
      </c>
      <c r="D6" s="30">
        <v>315</v>
      </c>
      <c r="E6" s="30">
        <v>5306</v>
      </c>
      <c r="F6" s="30">
        <v>1269</v>
      </c>
      <c r="G6" s="30">
        <v>3539</v>
      </c>
      <c r="H6" s="30">
        <v>3011</v>
      </c>
      <c r="I6" s="30">
        <v>368</v>
      </c>
      <c r="J6" s="30">
        <f>SUM(E6:I7)</f>
        <v>13493</v>
      </c>
      <c r="K6" s="36">
        <v>1558.6066000000001</v>
      </c>
      <c r="L6" s="36">
        <v>48.673400000000001</v>
      </c>
    </row>
    <row r="7" spans="1:16" s="11" customFormat="1" ht="24.6" x14ac:dyDescent="0.7">
      <c r="A7" s="86"/>
      <c r="B7" s="20" t="s">
        <v>24</v>
      </c>
      <c r="C7" s="20"/>
      <c r="D7" s="31"/>
      <c r="E7" s="31"/>
      <c r="F7" s="31"/>
      <c r="G7" s="31"/>
      <c r="H7" s="31"/>
      <c r="I7" s="31"/>
      <c r="J7" s="31"/>
      <c r="K7" s="37"/>
      <c r="L7" s="37"/>
    </row>
    <row r="8" spans="1:16" s="11" customFormat="1" ht="24.6" x14ac:dyDescent="0.7">
      <c r="A8" s="85">
        <v>2</v>
      </c>
      <c r="B8" s="19" t="s">
        <v>12</v>
      </c>
      <c r="C8" s="19" t="s">
        <v>36</v>
      </c>
      <c r="D8" s="30">
        <v>118</v>
      </c>
      <c r="E8" s="30">
        <v>1529</v>
      </c>
      <c r="F8" s="30">
        <v>313</v>
      </c>
      <c r="G8" s="30">
        <v>1091</v>
      </c>
      <c r="H8" s="30">
        <v>638</v>
      </c>
      <c r="I8" s="30" t="s">
        <v>21</v>
      </c>
      <c r="J8" s="30">
        <f>SUM(E8:I8)</f>
        <v>3571</v>
      </c>
      <c r="K8" s="36">
        <v>490.9556</v>
      </c>
      <c r="L8" s="36">
        <v>15.2012</v>
      </c>
      <c r="P8" s="11" t="s">
        <v>21</v>
      </c>
    </row>
    <row r="9" spans="1:16" s="11" customFormat="1" ht="24.6" x14ac:dyDescent="0.7">
      <c r="A9" s="86"/>
      <c r="B9" s="20" t="s">
        <v>23</v>
      </c>
      <c r="C9" s="20"/>
      <c r="D9" s="31"/>
      <c r="E9" s="31"/>
      <c r="F9" s="31"/>
      <c r="G9" s="31"/>
      <c r="H9" s="31"/>
      <c r="I9" s="31"/>
      <c r="J9" s="31"/>
      <c r="K9" s="37"/>
      <c r="L9" s="37"/>
    </row>
    <row r="10" spans="1:16" s="11" customFormat="1" ht="24.6" x14ac:dyDescent="0.7">
      <c r="A10" s="85">
        <v>3</v>
      </c>
      <c r="B10" s="19" t="s">
        <v>12</v>
      </c>
      <c r="C10" s="19" t="s">
        <v>37</v>
      </c>
      <c r="D10" s="30">
        <v>142</v>
      </c>
      <c r="E10" s="30">
        <v>2588</v>
      </c>
      <c r="F10" s="30">
        <v>515</v>
      </c>
      <c r="G10" s="30">
        <v>1608</v>
      </c>
      <c r="H10" s="30">
        <v>1645</v>
      </c>
      <c r="I10" s="30">
        <v>140</v>
      </c>
      <c r="J10" s="30">
        <f>SUM(E10:I10)</f>
        <v>6496</v>
      </c>
      <c r="K10" s="36">
        <v>730.48739999999998</v>
      </c>
      <c r="L10" s="36">
        <v>23.771000000000001</v>
      </c>
    </row>
    <row r="11" spans="1:16" s="11" customFormat="1" ht="24.6" x14ac:dyDescent="0.7">
      <c r="A11" s="86"/>
      <c r="B11" s="20" t="s">
        <v>25</v>
      </c>
      <c r="C11" s="20"/>
      <c r="D11" s="31"/>
      <c r="E11" s="31"/>
      <c r="F11" s="31"/>
      <c r="G11" s="31"/>
      <c r="H11" s="31"/>
      <c r="I11" s="31"/>
      <c r="J11" s="31"/>
      <c r="K11" s="37"/>
      <c r="L11" s="37"/>
    </row>
    <row r="12" spans="1:16" s="11" customFormat="1" ht="24.6" x14ac:dyDescent="0.7">
      <c r="A12" s="85">
        <v>4</v>
      </c>
      <c r="B12" s="19" t="s">
        <v>12</v>
      </c>
      <c r="C12" s="19" t="s">
        <v>38</v>
      </c>
      <c r="D12" s="30">
        <v>4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6">
        <v>3.6316000000000002</v>
      </c>
      <c r="L12" s="36" t="s">
        <v>21</v>
      </c>
    </row>
    <row r="13" spans="1:16" s="11" customFormat="1" ht="24.6" x14ac:dyDescent="0.7">
      <c r="A13" s="86"/>
      <c r="B13" s="20" t="s">
        <v>26</v>
      </c>
      <c r="C13" s="20"/>
      <c r="D13" s="31"/>
      <c r="E13" s="31"/>
      <c r="F13" s="31"/>
      <c r="G13" s="31"/>
      <c r="H13" s="31"/>
      <c r="I13" s="31"/>
      <c r="J13" s="31"/>
      <c r="K13" s="37"/>
      <c r="L13" s="37"/>
    </row>
    <row r="14" spans="1:16" s="11" customFormat="1" ht="24.6" x14ac:dyDescent="0.7">
      <c r="A14" s="85">
        <v>5</v>
      </c>
      <c r="B14" s="19" t="s">
        <v>13</v>
      </c>
      <c r="C14" s="19" t="s">
        <v>39</v>
      </c>
      <c r="D14" s="30">
        <v>65</v>
      </c>
      <c r="E14" s="30">
        <v>1280</v>
      </c>
      <c r="F14" s="30">
        <v>152</v>
      </c>
      <c r="G14" s="30">
        <v>693</v>
      </c>
      <c r="H14" s="30">
        <v>515</v>
      </c>
      <c r="I14" s="32">
        <v>0</v>
      </c>
      <c r="J14" s="30">
        <f t="shared" ref="J14" si="0">SUM(E14:I14)</f>
        <v>2640</v>
      </c>
      <c r="K14" s="36">
        <v>373.214</v>
      </c>
      <c r="L14" s="36">
        <v>11.6</v>
      </c>
    </row>
    <row r="15" spans="1:16" s="11" customFormat="1" ht="24.6" x14ac:dyDescent="0.7">
      <c r="A15" s="86"/>
      <c r="B15" s="20" t="s">
        <v>14</v>
      </c>
      <c r="C15" s="20"/>
      <c r="D15" s="31"/>
      <c r="E15" s="31"/>
      <c r="F15" s="31"/>
      <c r="G15" s="31"/>
      <c r="H15" s="31"/>
      <c r="I15" s="33"/>
      <c r="J15" s="31"/>
      <c r="K15" s="37"/>
      <c r="L15" s="37"/>
    </row>
    <row r="16" spans="1:16" s="11" customFormat="1" ht="24.6" x14ac:dyDescent="0.7">
      <c r="A16" s="29">
        <v>6</v>
      </c>
      <c r="B16" s="21" t="s">
        <v>15</v>
      </c>
      <c r="C16" s="22" t="s">
        <v>40</v>
      </c>
      <c r="D16" s="30">
        <v>27</v>
      </c>
      <c r="E16" s="30">
        <v>560</v>
      </c>
      <c r="F16" s="30">
        <v>149</v>
      </c>
      <c r="G16" s="30">
        <v>562</v>
      </c>
      <c r="H16" s="30">
        <v>111</v>
      </c>
      <c r="I16" s="30">
        <v>161</v>
      </c>
      <c r="J16" s="30">
        <f t="shared" ref="J16" si="1">SUM(E16:I16)</f>
        <v>1543</v>
      </c>
      <c r="K16" s="36">
        <v>143.44999999999999</v>
      </c>
      <c r="L16" s="36">
        <v>4.5999999999999996</v>
      </c>
    </row>
    <row r="17" spans="1:13" s="12" customFormat="1" ht="24.6" x14ac:dyDescent="0.7">
      <c r="A17" s="23" t="s">
        <v>11</v>
      </c>
      <c r="B17" s="24"/>
      <c r="C17" s="24"/>
      <c r="D17" s="34"/>
      <c r="E17" s="34"/>
      <c r="F17" s="34"/>
      <c r="G17" s="34"/>
      <c r="H17" s="34"/>
      <c r="I17" s="34"/>
      <c r="J17" s="34"/>
      <c r="K17" s="38"/>
      <c r="L17" s="39"/>
      <c r="M17" s="11"/>
    </row>
    <row r="18" spans="1:13" s="11" customFormat="1" ht="24.6" x14ac:dyDescent="0.7">
      <c r="A18" s="29">
        <v>7</v>
      </c>
      <c r="B18" s="21" t="s">
        <v>16</v>
      </c>
      <c r="C18" s="22" t="s">
        <v>42</v>
      </c>
      <c r="D18" s="30">
        <v>60</v>
      </c>
      <c r="E18" s="30">
        <v>1343</v>
      </c>
      <c r="F18" s="30">
        <v>324</v>
      </c>
      <c r="G18" s="30">
        <v>784</v>
      </c>
      <c r="H18" s="30">
        <v>783</v>
      </c>
      <c r="I18" s="30">
        <v>0</v>
      </c>
      <c r="J18" s="30">
        <f>SUM(E18:I18)</f>
        <v>3234</v>
      </c>
      <c r="K18" s="36">
        <v>461.86</v>
      </c>
      <c r="L18" s="36">
        <v>14.91</v>
      </c>
    </row>
    <row r="19" spans="1:13" s="11" customFormat="1" ht="24.6" x14ac:dyDescent="0.7">
      <c r="A19" s="29">
        <v>8</v>
      </c>
      <c r="B19" s="21" t="s">
        <v>17</v>
      </c>
      <c r="C19" s="22" t="s">
        <v>41</v>
      </c>
      <c r="D19" s="30">
        <v>8</v>
      </c>
      <c r="E19" s="30">
        <v>99</v>
      </c>
      <c r="F19" s="30">
        <v>31</v>
      </c>
      <c r="G19" s="30">
        <v>86</v>
      </c>
      <c r="H19" s="30">
        <v>28</v>
      </c>
      <c r="I19" s="30">
        <v>26</v>
      </c>
      <c r="J19" s="30">
        <f>SUM(E19:I19)</f>
        <v>270</v>
      </c>
      <c r="K19" s="36">
        <v>31.116</v>
      </c>
      <c r="L19" s="36">
        <v>1.089</v>
      </c>
    </row>
    <row r="20" spans="1:13" s="12" customFormat="1" ht="24.6" x14ac:dyDescent="0.7">
      <c r="A20" s="23" t="s">
        <v>30</v>
      </c>
      <c r="B20" s="24"/>
      <c r="C20" s="24"/>
      <c r="D20" s="25"/>
      <c r="E20" s="25"/>
      <c r="F20" s="25"/>
      <c r="G20" s="25"/>
      <c r="H20" s="25"/>
      <c r="I20" s="25"/>
      <c r="J20" s="25"/>
      <c r="K20" s="26"/>
      <c r="L20" s="27"/>
      <c r="M20" s="11"/>
    </row>
    <row r="21" spans="1:13" s="11" customFormat="1" ht="24.6" x14ac:dyDescent="0.7">
      <c r="A21" s="29">
        <v>9</v>
      </c>
      <c r="B21" s="21" t="s">
        <v>18</v>
      </c>
      <c r="C21" s="22" t="s">
        <v>43</v>
      </c>
      <c r="D21" s="30">
        <v>4</v>
      </c>
      <c r="E21" s="30">
        <v>52</v>
      </c>
      <c r="F21" s="30">
        <v>28</v>
      </c>
      <c r="G21" s="30">
        <v>53</v>
      </c>
      <c r="H21" s="30">
        <v>45</v>
      </c>
      <c r="I21" s="30">
        <v>0</v>
      </c>
      <c r="J21" s="30">
        <f>SUM(E21:I21)</f>
        <v>178</v>
      </c>
      <c r="K21" s="36">
        <v>12.727</v>
      </c>
      <c r="L21" s="36">
        <v>0.49299999999999999</v>
      </c>
    </row>
    <row r="22" spans="1:13" s="11" customFormat="1" ht="24.6" x14ac:dyDescent="0.7">
      <c r="A22" s="85">
        <v>10</v>
      </c>
      <c r="B22" s="19" t="s">
        <v>29</v>
      </c>
      <c r="C22" s="22" t="s">
        <v>44</v>
      </c>
      <c r="D22" s="30">
        <v>16</v>
      </c>
      <c r="E22" s="30">
        <v>246</v>
      </c>
      <c r="F22" s="30">
        <v>97</v>
      </c>
      <c r="G22" s="30">
        <v>184</v>
      </c>
      <c r="H22" s="30">
        <v>225</v>
      </c>
      <c r="I22" s="30">
        <v>0</v>
      </c>
      <c r="J22" s="30">
        <f>SUM(E22:I22)</f>
        <v>752</v>
      </c>
      <c r="K22" s="36">
        <v>77.921999999999997</v>
      </c>
      <c r="L22" s="36">
        <v>2.5329999999999999</v>
      </c>
    </row>
    <row r="23" spans="1:13" s="11" customFormat="1" ht="24.6" x14ac:dyDescent="0.7">
      <c r="A23" s="86"/>
      <c r="B23" s="20" t="s">
        <v>19</v>
      </c>
      <c r="C23" s="28"/>
      <c r="D23" s="31"/>
      <c r="E23" s="31"/>
      <c r="F23" s="31"/>
      <c r="G23" s="31"/>
      <c r="H23" s="31"/>
      <c r="I23" s="31"/>
      <c r="J23" s="31"/>
      <c r="K23" s="37"/>
      <c r="L23" s="37"/>
    </row>
    <row r="24" spans="1:13" s="14" customFormat="1" ht="24.6" x14ac:dyDescent="0.25">
      <c r="A24" s="82" t="s">
        <v>8</v>
      </c>
      <c r="B24" s="83"/>
      <c r="C24" s="84"/>
      <c r="D24" s="35">
        <f>SUM(D6:D23)</f>
        <v>759</v>
      </c>
      <c r="E24" s="35">
        <f>SUM(E6:E23)</f>
        <v>13003</v>
      </c>
      <c r="F24" s="35">
        <f>SUM(F6:F23)</f>
        <v>2878</v>
      </c>
      <c r="G24" s="35">
        <f>SUM(G6:G23)</f>
        <v>8600</v>
      </c>
      <c r="H24" s="35">
        <f>SUM(H6:H23)</f>
        <v>7001</v>
      </c>
      <c r="I24" s="35">
        <f t="shared" ref="I24:L24" si="2">SUM(I6:I23)</f>
        <v>695</v>
      </c>
      <c r="J24" s="35">
        <f>SUM(J6:J23)</f>
        <v>32177</v>
      </c>
      <c r="K24" s="40">
        <f>SUM(K6:K23)</f>
        <v>3883.9702000000002</v>
      </c>
      <c r="L24" s="40">
        <f t="shared" si="2"/>
        <v>122.87059999999998</v>
      </c>
    </row>
    <row r="25" spans="1:13" ht="24.6" x14ac:dyDescent="0.7">
      <c r="A25" s="80" t="s">
        <v>32</v>
      </c>
      <c r="B25" s="80"/>
      <c r="C25" s="80"/>
      <c r="D25" s="80"/>
      <c r="E25" s="80"/>
      <c r="F25" s="15"/>
      <c r="G25" s="15"/>
      <c r="H25" s="15"/>
      <c r="I25" s="15"/>
      <c r="J25" s="15"/>
      <c r="K25" s="15"/>
      <c r="L25" s="15"/>
    </row>
    <row r="26" spans="1:13" ht="24.6" x14ac:dyDescent="0.7">
      <c r="A26" s="81" t="s">
        <v>33</v>
      </c>
      <c r="B26" s="81"/>
      <c r="C26" s="81"/>
      <c r="D26" s="81"/>
      <c r="E26" s="81"/>
      <c r="F26" s="2"/>
      <c r="G26" s="2"/>
      <c r="H26" s="2"/>
      <c r="I26" s="2"/>
      <c r="J26" s="2"/>
      <c r="K26" s="2"/>
      <c r="L26" s="2"/>
    </row>
    <row r="27" spans="1:13" ht="24.6" x14ac:dyDescent="0.7">
      <c r="A27" s="81" t="s">
        <v>34</v>
      </c>
      <c r="B27" s="81"/>
      <c r="C27" s="81"/>
      <c r="D27" s="81"/>
      <c r="E27" s="81"/>
      <c r="F27" s="2"/>
      <c r="G27" s="2"/>
      <c r="H27" s="2"/>
      <c r="I27" s="2"/>
      <c r="J27" s="2"/>
      <c r="K27" s="2"/>
      <c r="L27" s="2"/>
    </row>
  </sheetData>
  <mergeCells count="16">
    <mergeCell ref="A14:A15"/>
    <mergeCell ref="A12:A13"/>
    <mergeCell ref="A10:A11"/>
    <mergeCell ref="A8:A9"/>
    <mergeCell ref="A1:L1"/>
    <mergeCell ref="A2:L2"/>
    <mergeCell ref="E3:J3"/>
    <mergeCell ref="A6:A7"/>
    <mergeCell ref="A3:A4"/>
    <mergeCell ref="B3:B4"/>
    <mergeCell ref="C3:C4"/>
    <mergeCell ref="A25:E25"/>
    <mergeCell ref="A26:E26"/>
    <mergeCell ref="A27:E27"/>
    <mergeCell ref="A24:C24"/>
    <mergeCell ref="A22:A23"/>
  </mergeCells>
  <pageMargins left="0.69685039400000004" right="0.196850393700787" top="0.44685039399999998" bottom="0.196850393700787" header="0.31496062992126" footer="0.31496062992126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zoomScale="70" zoomScaleNormal="70" zoomScaleSheetLayoutView="40" workbookViewId="0">
      <pane ySplit="4" topLeftCell="A5" activePane="bottomLeft" state="frozen"/>
      <selection pane="bottomLeft" activeCell="B16" sqref="B16"/>
    </sheetView>
  </sheetViews>
  <sheetFormatPr defaultColWidth="9" defaultRowHeight="54" customHeight="1" x14ac:dyDescent="0.7"/>
  <cols>
    <col min="1" max="1" width="7.296875" style="1" customWidth="1"/>
    <col min="2" max="2" width="27.19921875" style="1" bestFit="1" customWidth="1"/>
    <col min="3" max="3" width="12.3984375" style="1" bestFit="1" customWidth="1"/>
    <col min="4" max="4" width="8.69921875" style="1" bestFit="1" customWidth="1"/>
    <col min="5" max="6" width="7.69921875" style="1" bestFit="1" customWidth="1"/>
    <col min="7" max="7" width="9.59765625" style="1" customWidth="1"/>
    <col min="8" max="8" width="6.8984375" style="1" bestFit="1" customWidth="1"/>
    <col min="9" max="9" width="10" style="1" customWidth="1"/>
    <col min="10" max="10" width="13.5" style="1" customWidth="1"/>
    <col min="11" max="11" width="12.09765625" style="2" bestFit="1" customWidth="1"/>
    <col min="12" max="12" width="9.3984375" style="1" bestFit="1" customWidth="1"/>
    <col min="13" max="13" width="14" style="1" customWidth="1"/>
    <col min="14" max="14" width="9" style="1"/>
    <col min="15" max="15" width="21.69921875" style="1" customWidth="1"/>
    <col min="16" max="16" width="23.59765625" style="1" customWidth="1"/>
    <col min="17" max="16384" width="9" style="1"/>
  </cols>
  <sheetData>
    <row r="1" spans="1:15" ht="24.6" x14ac:dyDescent="0.7">
      <c r="A1" s="87" t="s">
        <v>22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5" ht="24.6" x14ac:dyDescent="0.7">
      <c r="A2" s="87" t="s">
        <v>46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5" s="5" customFormat="1" ht="24.6" x14ac:dyDescent="0.7">
      <c r="A3" s="91" t="s">
        <v>0</v>
      </c>
      <c r="B3" s="91" t="s">
        <v>1</v>
      </c>
      <c r="C3" s="3" t="s">
        <v>3</v>
      </c>
      <c r="D3" s="88" t="s">
        <v>20</v>
      </c>
      <c r="E3" s="89"/>
      <c r="F3" s="89"/>
      <c r="G3" s="89"/>
      <c r="H3" s="89"/>
      <c r="I3" s="90"/>
      <c r="J3" s="4" t="s">
        <v>9</v>
      </c>
      <c r="K3" s="18" t="s">
        <v>9</v>
      </c>
    </row>
    <row r="4" spans="1:15" s="5" customFormat="1" ht="24.6" x14ac:dyDescent="0.7">
      <c r="A4" s="91"/>
      <c r="B4" s="91"/>
      <c r="C4" s="6" t="s">
        <v>31</v>
      </c>
      <c r="D4" s="17" t="s">
        <v>4</v>
      </c>
      <c r="E4" s="17" t="s">
        <v>5</v>
      </c>
      <c r="F4" s="17" t="s">
        <v>6</v>
      </c>
      <c r="G4" s="17" t="s">
        <v>45</v>
      </c>
      <c r="H4" s="17" t="s">
        <v>7</v>
      </c>
      <c r="I4" s="17" t="s">
        <v>8</v>
      </c>
      <c r="J4" s="7" t="s">
        <v>27</v>
      </c>
      <c r="K4" s="6" t="s">
        <v>28</v>
      </c>
    </row>
    <row r="5" spans="1:15" s="69" customFormat="1" ht="24.6" x14ac:dyDescent="0.7">
      <c r="A5" s="66" t="s">
        <v>10</v>
      </c>
      <c r="B5" s="67"/>
      <c r="C5" s="68">
        <f>SUM(C6:C16)</f>
        <v>671</v>
      </c>
      <c r="D5" s="68">
        <f t="shared" ref="D5:K5" si="0">SUM(D6:D16)</f>
        <v>11263</v>
      </c>
      <c r="E5" s="68">
        <f t="shared" si="0"/>
        <v>2398</v>
      </c>
      <c r="F5" s="68">
        <f t="shared" si="0"/>
        <v>7493</v>
      </c>
      <c r="G5" s="68">
        <f t="shared" si="0"/>
        <v>5920</v>
      </c>
      <c r="H5" s="68">
        <f t="shared" si="0"/>
        <v>669</v>
      </c>
      <c r="I5" s="68">
        <f t="shared" si="0"/>
        <v>27743</v>
      </c>
      <c r="J5" s="70">
        <f t="shared" si="0"/>
        <v>3300.3452000000002</v>
      </c>
      <c r="K5" s="70">
        <f t="shared" si="0"/>
        <v>103.84559999999999</v>
      </c>
    </row>
    <row r="6" spans="1:15" ht="24.6" x14ac:dyDescent="0.7">
      <c r="A6" s="92">
        <v>1</v>
      </c>
      <c r="B6" s="41" t="s">
        <v>12</v>
      </c>
      <c r="C6" s="42">
        <v>315</v>
      </c>
      <c r="D6" s="42">
        <v>5306</v>
      </c>
      <c r="E6" s="42">
        <v>1269</v>
      </c>
      <c r="F6" s="42">
        <v>3539</v>
      </c>
      <c r="G6" s="42">
        <v>3011</v>
      </c>
      <c r="H6" s="42">
        <v>368</v>
      </c>
      <c r="I6" s="42">
        <f>SUM(D6:H7)</f>
        <v>13493</v>
      </c>
      <c r="J6" s="43">
        <v>1558.6066000000001</v>
      </c>
      <c r="K6" s="43">
        <v>48.673400000000001</v>
      </c>
    </row>
    <row r="7" spans="1:15" ht="24.6" x14ac:dyDescent="0.7">
      <c r="A7" s="93"/>
      <c r="B7" s="44" t="s">
        <v>24</v>
      </c>
      <c r="C7" s="45"/>
      <c r="D7" s="45"/>
      <c r="E7" s="45"/>
      <c r="F7" s="45"/>
      <c r="G7" s="45"/>
      <c r="H7" s="45"/>
      <c r="I7" s="45"/>
      <c r="J7" s="46"/>
      <c r="K7" s="46"/>
    </row>
    <row r="8" spans="1:15" ht="24.6" x14ac:dyDescent="0.7">
      <c r="A8" s="92">
        <v>2</v>
      </c>
      <c r="B8" s="41" t="s">
        <v>12</v>
      </c>
      <c r="C8" s="42">
        <v>118</v>
      </c>
      <c r="D8" s="42">
        <v>1529</v>
      </c>
      <c r="E8" s="42">
        <v>313</v>
      </c>
      <c r="F8" s="42">
        <v>1091</v>
      </c>
      <c r="G8" s="42">
        <v>638</v>
      </c>
      <c r="H8" s="42" t="s">
        <v>21</v>
      </c>
      <c r="I8" s="42">
        <f>SUM(D8:H8)</f>
        <v>3571</v>
      </c>
      <c r="J8" s="43">
        <v>490.9556</v>
      </c>
      <c r="K8" s="43">
        <v>15.2012</v>
      </c>
      <c r="O8" s="1" t="s">
        <v>21</v>
      </c>
    </row>
    <row r="9" spans="1:15" ht="24.6" x14ac:dyDescent="0.7">
      <c r="A9" s="93"/>
      <c r="B9" s="44" t="s">
        <v>23</v>
      </c>
      <c r="C9" s="45"/>
      <c r="D9" s="45"/>
      <c r="E9" s="45"/>
      <c r="F9" s="45"/>
      <c r="G9" s="45"/>
      <c r="H9" s="45"/>
      <c r="I9" s="45"/>
      <c r="J9" s="46"/>
      <c r="K9" s="46"/>
    </row>
    <row r="10" spans="1:15" ht="24.6" x14ac:dyDescent="0.7">
      <c r="A10" s="92">
        <v>3</v>
      </c>
      <c r="B10" s="41" t="s">
        <v>12</v>
      </c>
      <c r="C10" s="42">
        <v>142</v>
      </c>
      <c r="D10" s="42">
        <v>2588</v>
      </c>
      <c r="E10" s="42">
        <v>515</v>
      </c>
      <c r="F10" s="42">
        <v>1608</v>
      </c>
      <c r="G10" s="42">
        <v>1645</v>
      </c>
      <c r="H10" s="42">
        <v>140</v>
      </c>
      <c r="I10" s="42">
        <f>SUM(D10:H10)</f>
        <v>6496</v>
      </c>
      <c r="J10" s="43">
        <v>730.48739999999998</v>
      </c>
      <c r="K10" s="43">
        <v>23.771000000000001</v>
      </c>
    </row>
    <row r="11" spans="1:15" ht="24.6" x14ac:dyDescent="0.7">
      <c r="A11" s="93"/>
      <c r="B11" s="44" t="s">
        <v>25</v>
      </c>
      <c r="C11" s="45"/>
      <c r="D11" s="45"/>
      <c r="E11" s="45"/>
      <c r="F11" s="45"/>
      <c r="G11" s="45"/>
      <c r="H11" s="45"/>
      <c r="I11" s="45"/>
      <c r="J11" s="46"/>
      <c r="K11" s="46"/>
    </row>
    <row r="12" spans="1:15" ht="24.6" x14ac:dyDescent="0.7">
      <c r="A12" s="92">
        <v>4</v>
      </c>
      <c r="B12" s="41" t="s">
        <v>12</v>
      </c>
      <c r="C12" s="42">
        <v>4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3">
        <v>3.6316000000000002</v>
      </c>
      <c r="K12" s="43" t="s">
        <v>21</v>
      </c>
    </row>
    <row r="13" spans="1:15" ht="24.6" x14ac:dyDescent="0.7">
      <c r="A13" s="93"/>
      <c r="B13" s="44" t="s">
        <v>26</v>
      </c>
      <c r="C13" s="45"/>
      <c r="D13" s="45"/>
      <c r="E13" s="45"/>
      <c r="F13" s="45"/>
      <c r="G13" s="45"/>
      <c r="H13" s="45"/>
      <c r="I13" s="45"/>
      <c r="J13" s="46"/>
      <c r="K13" s="46"/>
    </row>
    <row r="14" spans="1:15" ht="24.6" x14ac:dyDescent="0.7">
      <c r="A14" s="92">
        <v>5</v>
      </c>
      <c r="B14" s="41" t="s">
        <v>13</v>
      </c>
      <c r="C14" s="42">
        <v>65</v>
      </c>
      <c r="D14" s="42">
        <v>1280</v>
      </c>
      <c r="E14" s="42">
        <v>152</v>
      </c>
      <c r="F14" s="42">
        <v>693</v>
      </c>
      <c r="G14" s="42">
        <v>515</v>
      </c>
      <c r="H14" s="47">
        <v>0</v>
      </c>
      <c r="I14" s="42">
        <f t="shared" ref="I14" si="1">SUM(D14:H14)</f>
        <v>2640</v>
      </c>
      <c r="J14" s="43">
        <v>373.214</v>
      </c>
      <c r="K14" s="43">
        <v>11.6</v>
      </c>
    </row>
    <row r="15" spans="1:15" ht="24.6" x14ac:dyDescent="0.7">
      <c r="A15" s="93"/>
      <c r="B15" s="44" t="s">
        <v>14</v>
      </c>
      <c r="C15" s="45"/>
      <c r="D15" s="45"/>
      <c r="E15" s="45"/>
      <c r="F15" s="45"/>
      <c r="G15" s="45"/>
      <c r="H15" s="48"/>
      <c r="I15" s="45"/>
      <c r="J15" s="46"/>
      <c r="K15" s="46"/>
    </row>
    <row r="16" spans="1:15" ht="24.6" x14ac:dyDescent="0.7">
      <c r="A16" s="49">
        <v>6</v>
      </c>
      <c r="B16" s="50" t="s">
        <v>15</v>
      </c>
      <c r="C16" s="42">
        <v>27</v>
      </c>
      <c r="D16" s="42">
        <v>560</v>
      </c>
      <c r="E16" s="42">
        <v>149</v>
      </c>
      <c r="F16" s="42">
        <v>562</v>
      </c>
      <c r="G16" s="42">
        <v>111</v>
      </c>
      <c r="H16" s="42">
        <v>161</v>
      </c>
      <c r="I16" s="42">
        <f t="shared" ref="I16" si="2">SUM(D16:H16)</f>
        <v>1543</v>
      </c>
      <c r="J16" s="43">
        <v>143.44999999999999</v>
      </c>
      <c r="K16" s="43">
        <v>4.5999999999999996</v>
      </c>
    </row>
    <row r="17" spans="1:12" s="69" customFormat="1" ht="24.6" x14ac:dyDescent="0.7">
      <c r="A17" s="71" t="s">
        <v>11</v>
      </c>
      <c r="B17" s="72"/>
      <c r="C17" s="73">
        <f>SUM(C18:C19)</f>
        <v>68</v>
      </c>
      <c r="D17" s="73">
        <f t="shared" ref="D17:K17" si="3">SUM(D18:D19)</f>
        <v>1442</v>
      </c>
      <c r="E17" s="73">
        <f t="shared" si="3"/>
        <v>355</v>
      </c>
      <c r="F17" s="73">
        <f t="shared" si="3"/>
        <v>870</v>
      </c>
      <c r="G17" s="73">
        <f t="shared" si="3"/>
        <v>811</v>
      </c>
      <c r="H17" s="73">
        <f t="shared" si="3"/>
        <v>26</v>
      </c>
      <c r="I17" s="73">
        <f t="shared" si="3"/>
        <v>3504</v>
      </c>
      <c r="J17" s="74">
        <f t="shared" si="3"/>
        <v>492.976</v>
      </c>
      <c r="K17" s="74">
        <f t="shared" si="3"/>
        <v>15.999000000000001</v>
      </c>
      <c r="L17" s="75"/>
    </row>
    <row r="18" spans="1:12" ht="24.6" x14ac:dyDescent="0.7">
      <c r="A18" s="49">
        <v>7</v>
      </c>
      <c r="B18" s="50" t="s">
        <v>16</v>
      </c>
      <c r="C18" s="42">
        <v>60</v>
      </c>
      <c r="D18" s="42">
        <v>1343</v>
      </c>
      <c r="E18" s="42">
        <v>324</v>
      </c>
      <c r="F18" s="42">
        <v>784</v>
      </c>
      <c r="G18" s="42">
        <v>783</v>
      </c>
      <c r="H18" s="42">
        <v>0</v>
      </c>
      <c r="I18" s="42">
        <f>SUM(D18:H18)</f>
        <v>3234</v>
      </c>
      <c r="J18" s="43">
        <v>461.86</v>
      </c>
      <c r="K18" s="43">
        <v>14.91</v>
      </c>
    </row>
    <row r="19" spans="1:12" ht="24.6" x14ac:dyDescent="0.7">
      <c r="A19" s="49">
        <v>8</v>
      </c>
      <c r="B19" s="50" t="s">
        <v>17</v>
      </c>
      <c r="C19" s="42">
        <v>8</v>
      </c>
      <c r="D19" s="42">
        <v>99</v>
      </c>
      <c r="E19" s="42">
        <v>31</v>
      </c>
      <c r="F19" s="42">
        <v>86</v>
      </c>
      <c r="G19" s="42">
        <v>28</v>
      </c>
      <c r="H19" s="42">
        <v>26</v>
      </c>
      <c r="I19" s="42">
        <f>SUM(D19:H19)</f>
        <v>270</v>
      </c>
      <c r="J19" s="43">
        <v>31.116</v>
      </c>
      <c r="K19" s="43">
        <v>1.089</v>
      </c>
    </row>
    <row r="20" spans="1:12" s="69" customFormat="1" ht="24.6" x14ac:dyDescent="0.7">
      <c r="A20" s="71" t="s">
        <v>30</v>
      </c>
      <c r="B20" s="72"/>
      <c r="C20" s="76">
        <f>SUM(C21:C22)</f>
        <v>20</v>
      </c>
      <c r="D20" s="76">
        <f t="shared" ref="D20:K20" si="4">SUM(D21:D22)</f>
        <v>298</v>
      </c>
      <c r="E20" s="76">
        <f t="shared" si="4"/>
        <v>125</v>
      </c>
      <c r="F20" s="76">
        <f t="shared" si="4"/>
        <v>237</v>
      </c>
      <c r="G20" s="76">
        <f t="shared" si="4"/>
        <v>270</v>
      </c>
      <c r="H20" s="76">
        <f t="shared" si="4"/>
        <v>0</v>
      </c>
      <c r="I20" s="76">
        <f t="shared" si="4"/>
        <v>930</v>
      </c>
      <c r="J20" s="74">
        <f t="shared" si="4"/>
        <v>90.649000000000001</v>
      </c>
      <c r="K20" s="74">
        <f t="shared" si="4"/>
        <v>3.0259999999999998</v>
      </c>
      <c r="L20" s="75"/>
    </row>
    <row r="21" spans="1:12" ht="24.6" x14ac:dyDescent="0.7">
      <c r="A21" s="49">
        <v>9</v>
      </c>
      <c r="B21" s="50" t="s">
        <v>18</v>
      </c>
      <c r="C21" s="42">
        <v>4</v>
      </c>
      <c r="D21" s="42">
        <v>52</v>
      </c>
      <c r="E21" s="42">
        <v>28</v>
      </c>
      <c r="F21" s="42">
        <v>53</v>
      </c>
      <c r="G21" s="42">
        <v>45</v>
      </c>
      <c r="H21" s="42">
        <v>0</v>
      </c>
      <c r="I21" s="42">
        <f>SUM(D21:H21)</f>
        <v>178</v>
      </c>
      <c r="J21" s="43">
        <v>12.727</v>
      </c>
      <c r="K21" s="43">
        <v>0.49299999999999999</v>
      </c>
    </row>
    <row r="22" spans="1:12" ht="24.6" x14ac:dyDescent="0.7">
      <c r="A22" s="92">
        <v>10</v>
      </c>
      <c r="B22" s="41" t="s">
        <v>29</v>
      </c>
      <c r="C22" s="42">
        <v>16</v>
      </c>
      <c r="D22" s="42">
        <v>246</v>
      </c>
      <c r="E22" s="42">
        <v>97</v>
      </c>
      <c r="F22" s="42">
        <v>184</v>
      </c>
      <c r="G22" s="42">
        <v>225</v>
      </c>
      <c r="H22" s="42">
        <v>0</v>
      </c>
      <c r="I22" s="42">
        <f>SUM(D22:H22)</f>
        <v>752</v>
      </c>
      <c r="J22" s="43">
        <v>77.921999999999997</v>
      </c>
      <c r="K22" s="43">
        <v>2.5329999999999999</v>
      </c>
    </row>
    <row r="23" spans="1:12" ht="24.6" x14ac:dyDescent="0.7">
      <c r="A23" s="93"/>
      <c r="B23" s="44" t="s">
        <v>19</v>
      </c>
      <c r="C23" s="45"/>
      <c r="D23" s="45"/>
      <c r="E23" s="45"/>
      <c r="F23" s="45"/>
      <c r="G23" s="45"/>
      <c r="H23" s="45"/>
      <c r="I23" s="45"/>
      <c r="J23" s="46"/>
      <c r="K23" s="46"/>
    </row>
    <row r="24" spans="1:12" s="14" customFormat="1" ht="24.6" x14ac:dyDescent="0.25">
      <c r="A24" s="82" t="s">
        <v>8</v>
      </c>
      <c r="B24" s="83"/>
      <c r="C24" s="35">
        <f>C5+C17+C20</f>
        <v>759</v>
      </c>
      <c r="D24" s="35">
        <f t="shared" ref="D24:K24" si="5">D5+D17+D20</f>
        <v>13003</v>
      </c>
      <c r="E24" s="35">
        <f t="shared" si="5"/>
        <v>2878</v>
      </c>
      <c r="F24" s="35">
        <f t="shared" si="5"/>
        <v>8600</v>
      </c>
      <c r="G24" s="35">
        <f t="shared" si="5"/>
        <v>7001</v>
      </c>
      <c r="H24" s="35">
        <f t="shared" si="5"/>
        <v>695</v>
      </c>
      <c r="I24" s="35">
        <f t="shared" si="5"/>
        <v>32177</v>
      </c>
      <c r="J24" s="40">
        <f t="shared" si="5"/>
        <v>3883.9702000000002</v>
      </c>
      <c r="K24" s="40">
        <f t="shared" si="5"/>
        <v>122.87059999999998</v>
      </c>
    </row>
    <row r="25" spans="1:12" s="14" customFormat="1" ht="24.6" x14ac:dyDescent="0.25">
      <c r="A25" s="77"/>
      <c r="B25" s="77"/>
      <c r="C25" s="78"/>
      <c r="D25" s="78"/>
      <c r="E25" s="78"/>
      <c r="F25" s="78"/>
      <c r="G25" s="78"/>
      <c r="H25" s="78"/>
      <c r="I25" s="78"/>
      <c r="J25" s="79"/>
      <c r="K25" s="79"/>
    </row>
    <row r="26" spans="1:12" ht="24.6" x14ac:dyDescent="0.7">
      <c r="A26" s="81" t="s">
        <v>32</v>
      </c>
      <c r="B26" s="81"/>
      <c r="C26" s="81"/>
      <c r="D26" s="81"/>
      <c r="E26" s="2"/>
      <c r="F26" s="2"/>
      <c r="G26" s="2"/>
      <c r="H26" s="2"/>
      <c r="I26" s="2"/>
      <c r="J26" s="2"/>
    </row>
    <row r="27" spans="1:12" ht="24.6" x14ac:dyDescent="0.7">
      <c r="A27" s="81" t="s">
        <v>33</v>
      </c>
      <c r="B27" s="81"/>
      <c r="C27" s="81"/>
      <c r="D27" s="81"/>
      <c r="E27" s="2"/>
      <c r="F27" s="2"/>
      <c r="G27" s="2"/>
      <c r="H27" s="2"/>
      <c r="I27" s="2"/>
      <c r="J27" s="2"/>
    </row>
    <row r="28" spans="1:12" ht="24.6" x14ac:dyDescent="0.7">
      <c r="A28" s="81" t="s">
        <v>34</v>
      </c>
      <c r="B28" s="81"/>
      <c r="C28" s="81"/>
      <c r="D28" s="81"/>
      <c r="E28" s="2"/>
      <c r="F28" s="2"/>
      <c r="G28" s="2"/>
      <c r="H28" s="2"/>
      <c r="I28" s="2"/>
      <c r="J28" s="2"/>
    </row>
  </sheetData>
  <mergeCells count="15">
    <mergeCell ref="A24:B24"/>
    <mergeCell ref="A26:D26"/>
    <mergeCell ref="A27:D27"/>
    <mergeCell ref="A28:D28"/>
    <mergeCell ref="A6:A7"/>
    <mergeCell ref="A8:A9"/>
    <mergeCell ref="A10:A11"/>
    <mergeCell ref="A12:A13"/>
    <mergeCell ref="A14:A15"/>
    <mergeCell ref="A22:A23"/>
    <mergeCell ref="A1:K1"/>
    <mergeCell ref="A2:K2"/>
    <mergeCell ref="A3:A4"/>
    <mergeCell ref="B3:B4"/>
    <mergeCell ref="D3:I3"/>
  </mergeCells>
  <pageMargins left="0.69685039400000004" right="0.196850393700787" top="0.44685039399999998" bottom="0.196850393700787" header="0.31496062992126" footer="0.31496062992126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"/>
  <sheetViews>
    <sheetView workbookViewId="0">
      <selection activeCell="E13" sqref="E13"/>
    </sheetView>
  </sheetViews>
  <sheetFormatPr defaultRowHeight="21" x14ac:dyDescent="0.6"/>
  <cols>
    <col min="1" max="1" width="9.5" style="53" customWidth="1"/>
    <col min="2" max="2" width="8.09765625" style="53" customWidth="1"/>
    <col min="3" max="4" width="8.796875" style="53"/>
    <col min="5" max="5" width="14.296875" style="53" bestFit="1" customWidth="1"/>
    <col min="6" max="6" width="10.3984375" style="53" bestFit="1" customWidth="1"/>
    <col min="7" max="7" width="10.3984375" style="53" customWidth="1"/>
    <col min="8" max="8" width="9.8984375" style="53" bestFit="1" customWidth="1"/>
    <col min="9" max="9" width="11" style="53" bestFit="1" customWidth="1"/>
    <col min="10" max="16384" width="8.796875" style="53"/>
  </cols>
  <sheetData>
    <row r="1" spans="1:10" x14ac:dyDescent="0.6">
      <c r="A1" s="95" t="s">
        <v>70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6">
      <c r="A2" s="94" t="s">
        <v>57</v>
      </c>
      <c r="B2" s="54" t="s">
        <v>56</v>
      </c>
      <c r="C2" s="54" t="s">
        <v>58</v>
      </c>
      <c r="D2" s="55" t="s">
        <v>59</v>
      </c>
      <c r="E2" s="56" t="s">
        <v>60</v>
      </c>
      <c r="F2" s="56" t="s">
        <v>61</v>
      </c>
      <c r="G2" s="56" t="s">
        <v>73</v>
      </c>
      <c r="H2" s="56" t="s">
        <v>62</v>
      </c>
      <c r="I2" s="56" t="s">
        <v>72</v>
      </c>
      <c r="J2" s="56" t="s">
        <v>68</v>
      </c>
    </row>
    <row r="3" spans="1:10" x14ac:dyDescent="0.6">
      <c r="A3" s="94"/>
      <c r="B3" s="57" t="s">
        <v>64</v>
      </c>
      <c r="C3" s="58" t="s">
        <v>67</v>
      </c>
      <c r="D3" s="59" t="s">
        <v>65</v>
      </c>
      <c r="E3" s="59" t="s">
        <v>66</v>
      </c>
      <c r="F3" s="57" t="s">
        <v>63</v>
      </c>
      <c r="G3" s="57" t="s">
        <v>74</v>
      </c>
      <c r="H3" s="57" t="s">
        <v>64</v>
      </c>
      <c r="I3" s="57" t="s">
        <v>71</v>
      </c>
      <c r="J3" s="57" t="s">
        <v>69</v>
      </c>
    </row>
    <row r="4" spans="1:10" x14ac:dyDescent="0.6">
      <c r="A4" s="60" t="s">
        <v>47</v>
      </c>
      <c r="B4" s="61">
        <v>5</v>
      </c>
      <c r="C4" s="61">
        <v>115</v>
      </c>
      <c r="D4" s="62">
        <v>0</v>
      </c>
      <c r="E4" s="62"/>
      <c r="F4" s="51"/>
      <c r="G4" s="52">
        <v>3</v>
      </c>
      <c r="H4" s="52">
        <v>2</v>
      </c>
      <c r="I4" s="62"/>
      <c r="J4" s="62"/>
    </row>
    <row r="5" spans="1:10" x14ac:dyDescent="0.6">
      <c r="A5" s="60" t="s">
        <v>48</v>
      </c>
      <c r="B5" s="61">
        <v>30</v>
      </c>
      <c r="C5" s="61">
        <v>1657</v>
      </c>
      <c r="D5" s="62">
        <v>4</v>
      </c>
      <c r="E5" s="62">
        <v>2</v>
      </c>
      <c r="F5" s="52">
        <v>1</v>
      </c>
      <c r="G5" s="52">
        <v>13</v>
      </c>
      <c r="H5" s="52">
        <v>33</v>
      </c>
      <c r="I5" s="62"/>
      <c r="J5" s="62"/>
    </row>
    <row r="6" spans="1:10" x14ac:dyDescent="0.6">
      <c r="A6" s="60" t="s">
        <v>49</v>
      </c>
      <c r="B6" s="61">
        <v>0</v>
      </c>
      <c r="C6" s="61">
        <v>0</v>
      </c>
      <c r="D6" s="62">
        <v>0</v>
      </c>
      <c r="E6" s="62"/>
      <c r="F6" s="51"/>
      <c r="G6" s="52">
        <v>2</v>
      </c>
      <c r="H6" s="52">
        <v>2</v>
      </c>
      <c r="I6" s="62"/>
      <c r="J6" s="62"/>
    </row>
    <row r="7" spans="1:10" x14ac:dyDescent="0.6">
      <c r="A7" s="60" t="s">
        <v>50</v>
      </c>
      <c r="B7" s="61">
        <v>86</v>
      </c>
      <c r="C7" s="61">
        <v>3331</v>
      </c>
      <c r="D7" s="62">
        <v>56</v>
      </c>
      <c r="E7" s="62">
        <v>2</v>
      </c>
      <c r="F7" s="51"/>
      <c r="G7" s="52">
        <v>3</v>
      </c>
      <c r="H7" s="52">
        <v>2</v>
      </c>
      <c r="I7" s="62"/>
      <c r="J7" s="62"/>
    </row>
    <row r="8" spans="1:10" x14ac:dyDescent="0.6">
      <c r="A8" s="60" t="s">
        <v>51</v>
      </c>
      <c r="B8" s="61">
        <v>0</v>
      </c>
      <c r="C8" s="61">
        <v>0</v>
      </c>
      <c r="D8" s="62">
        <v>0</v>
      </c>
      <c r="E8" s="62"/>
      <c r="F8" s="51"/>
      <c r="G8" s="52">
        <v>1</v>
      </c>
      <c r="H8" s="52">
        <v>1</v>
      </c>
      <c r="I8" s="62"/>
      <c r="J8" s="62"/>
    </row>
    <row r="9" spans="1:10" x14ac:dyDescent="0.6">
      <c r="A9" s="60" t="s">
        <v>52</v>
      </c>
      <c r="B9" s="61">
        <v>1</v>
      </c>
      <c r="C9" s="61">
        <v>17</v>
      </c>
      <c r="D9" s="62">
        <v>1</v>
      </c>
      <c r="E9" s="62"/>
      <c r="F9" s="51"/>
      <c r="G9" s="52">
        <v>1</v>
      </c>
      <c r="H9" s="52">
        <v>1</v>
      </c>
      <c r="I9" s="62"/>
      <c r="J9" s="62"/>
    </row>
    <row r="10" spans="1:10" x14ac:dyDescent="0.6">
      <c r="A10" s="60" t="s">
        <v>53</v>
      </c>
      <c r="B10" s="61">
        <v>925</v>
      </c>
      <c r="C10" s="61">
        <v>37443</v>
      </c>
      <c r="D10" s="62">
        <v>504</v>
      </c>
      <c r="E10" s="62">
        <v>6</v>
      </c>
      <c r="F10" s="51"/>
      <c r="G10" s="52">
        <v>26</v>
      </c>
      <c r="H10" s="52">
        <v>19</v>
      </c>
      <c r="I10" s="62">
        <v>1</v>
      </c>
      <c r="J10" s="62"/>
    </row>
    <row r="11" spans="1:10" x14ac:dyDescent="0.6">
      <c r="A11" s="60" t="s">
        <v>54</v>
      </c>
      <c r="B11" s="61">
        <v>3</v>
      </c>
      <c r="C11" s="61">
        <v>114</v>
      </c>
      <c r="D11" s="62">
        <v>0</v>
      </c>
      <c r="E11" s="62"/>
      <c r="F11" s="51"/>
      <c r="G11" s="52">
        <v>2</v>
      </c>
      <c r="H11" s="52">
        <v>2</v>
      </c>
      <c r="I11" s="62"/>
      <c r="J11" s="62"/>
    </row>
    <row r="12" spans="1:10" x14ac:dyDescent="0.6">
      <c r="A12" s="60" t="s">
        <v>55</v>
      </c>
      <c r="B12" s="61">
        <v>0</v>
      </c>
      <c r="C12" s="61">
        <v>0</v>
      </c>
      <c r="D12" s="62"/>
      <c r="E12" s="62"/>
      <c r="F12" s="62"/>
      <c r="G12" s="62"/>
      <c r="H12" s="62"/>
      <c r="I12" s="62"/>
      <c r="J12" s="62"/>
    </row>
    <row r="13" spans="1:10" s="65" customFormat="1" x14ac:dyDescent="0.6">
      <c r="A13" s="63" t="s">
        <v>8</v>
      </c>
      <c r="B13" s="64">
        <f>SUM(B4:B12)</f>
        <v>1050</v>
      </c>
      <c r="C13" s="64">
        <f>SUM(C4:C12)</f>
        <v>42677</v>
      </c>
      <c r="D13" s="64">
        <f t="shared" ref="D13:J13" si="0">SUM(D4:D12)</f>
        <v>565</v>
      </c>
      <c r="E13" s="64">
        <f t="shared" si="0"/>
        <v>10</v>
      </c>
      <c r="F13" s="64">
        <f t="shared" si="0"/>
        <v>1</v>
      </c>
      <c r="G13" s="64">
        <f t="shared" si="0"/>
        <v>51</v>
      </c>
      <c r="H13" s="64">
        <f t="shared" si="0"/>
        <v>62</v>
      </c>
      <c r="I13" s="64">
        <f t="shared" si="0"/>
        <v>1</v>
      </c>
      <c r="J13" s="64">
        <f t="shared" si="0"/>
        <v>0</v>
      </c>
    </row>
  </sheetData>
  <mergeCells count="2">
    <mergeCell ref="A2:A3"/>
    <mergeCell ref="A1:J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กรกฎาคม2565</vt:lpstr>
      <vt:lpstr>กรกฎาคม2565 (2)</vt:lpstr>
      <vt:lpstr>ข้อมูลพื้นฐานโคนม</vt:lpstr>
      <vt:lpstr>กรกฎาคม2565!Print_Area</vt:lpstr>
      <vt:lpstr>'กรกฎาคม2565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8.1</dc:creator>
  <cp:lastModifiedBy>Admin</cp:lastModifiedBy>
  <cp:lastPrinted>2022-07-24T10:46:08Z</cp:lastPrinted>
  <dcterms:created xsi:type="dcterms:W3CDTF">2016-12-09T08:04:03Z</dcterms:created>
  <dcterms:modified xsi:type="dcterms:W3CDTF">2022-08-07T14:12:28Z</dcterms:modified>
</cp:coreProperties>
</file>